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6. RESIDUOS/2025_0235 Residuos España/04. REPUBLICACIÓN/ANEXOS/OFERTA ECONOMICA/"/>
    </mc:Choice>
  </mc:AlternateContent>
  <xr:revisionPtr revIDLastSave="77" documentId="11_F25DC773A252ABDACC104876499C7B285ADE58F4" xr6:coauthVersionLast="47" xr6:coauthVersionMax="47" xr10:uidLastSave="{63025314-7D1A-4676-93B4-DB4528294789}"/>
  <bookViews>
    <workbookView xWindow="-120" yWindow="-120" windowWidth="29040" windowHeight="15720" xr2:uid="{00000000-000D-0000-FFFF-FFFF00000000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6" i="1"/>
  <c r="F15" i="1"/>
  <c r="F14" i="1"/>
  <c r="F13" i="1"/>
  <c r="F12" i="1"/>
  <c r="F25" i="1" s="1"/>
  <c r="F11" i="1"/>
  <c r="F10" i="1"/>
  <c r="F9" i="1"/>
  <c r="F8" i="1"/>
  <c r="F7" i="1"/>
  <c r="F6" i="1"/>
  <c r="F26" i="1" l="1"/>
  <c r="E27" i="1" s="1"/>
</calcChain>
</file>

<file path=xl/sharedStrings.xml><?xml version="1.0" encoding="utf-8"?>
<sst xmlns="http://schemas.openxmlformats.org/spreadsheetml/2006/main" count="44" uniqueCount="37">
  <si>
    <r>
      <rPr>
        <b/>
        <u/>
        <sz val="18"/>
        <color indexed="8"/>
        <rFont val="Calibri"/>
        <family val="2"/>
      </rPr>
      <t>LOTE 2 CANARIAS</t>
    </r>
    <r>
      <rPr>
        <b/>
        <sz val="14"/>
        <color indexed="8"/>
        <rFont val="Calibri"/>
        <family val="2"/>
      </rPr>
      <t xml:space="preserve">
11 Centros Asistenciales en Canarias</t>
    </r>
  </si>
  <si>
    <t>Residuos Clase III - CENTROS ASISTENCIALES</t>
  </si>
  <si>
    <t>CENTRO ASISTENCIAL</t>
  </si>
  <si>
    <t>DIRECCIÓN</t>
  </si>
  <si>
    <t>Precio por kilogramo 
con tres decimales</t>
  </si>
  <si>
    <t>Consumos anuales estimados 
(en kg de volumen)</t>
  </si>
  <si>
    <t>IMPORTE ANUAL ESTIMADO</t>
  </si>
  <si>
    <t>35/00 - LAS PALMAS</t>
  </si>
  <si>
    <t>León y Castillo, 300.</t>
  </si>
  <si>
    <t>35/01 - LANZAROTE</t>
  </si>
  <si>
    <t>Usaje (Esq. Aniagua), s/n.</t>
  </si>
  <si>
    <t>35/02 - MASPALOMAS</t>
  </si>
  <si>
    <t>Avda. de Moya, 6, C.C. Eurocenter.</t>
  </si>
  <si>
    <t>35/03 - FUERTEVENTURA</t>
  </si>
  <si>
    <t>Puerto Cabras, 30.</t>
  </si>
  <si>
    <t>35/04 - TELDE</t>
  </si>
  <si>
    <t>Mª del Pino Blanco Jardín, 1 (Urb. Picachos)</t>
  </si>
  <si>
    <t>35/06 - VECINDARIO</t>
  </si>
  <si>
    <t>Avda. Canarias, 11.</t>
  </si>
  <si>
    <t>38/00 - TENERIFE</t>
  </si>
  <si>
    <t>J. Antonio de Zárate y Penichet s/n (Ed. Sovhispan).</t>
  </si>
  <si>
    <t>38/01 - TENERIFE SUR</t>
  </si>
  <si>
    <t>Avda. Juan Carlos I, 2 (Ed. Simón)</t>
  </si>
  <si>
    <t>38/02 - TENERIFE NORTE</t>
  </si>
  <si>
    <t>Garoé, 2 (Ed. Portofino, Urb. La Paz).</t>
  </si>
  <si>
    <t>38/03 - LA LAGUNA</t>
  </si>
  <si>
    <t>Nava y Grimón, 72.</t>
  </si>
  <si>
    <t>38/05 - LA PALMA</t>
  </si>
  <si>
    <t>C/ Ramón Pol, nº 1 (Los Llanos de Aridane) La Palma</t>
  </si>
  <si>
    <r>
      <t xml:space="preserve">Nota: </t>
    </r>
    <r>
      <rPr>
        <sz val="11"/>
        <color theme="1"/>
        <rFont val="Calibri"/>
        <family val="2"/>
        <scheme val="minor"/>
      </rPr>
      <t xml:space="preserve">
Se deben cumplimentar todas las casillas sombreadas en AZUL claro, con los importes ofertados, 
impuestos indirectos </t>
    </r>
    <r>
      <rPr>
        <b/>
        <u/>
        <sz val="11"/>
        <color theme="1"/>
        <rFont val="Calibri"/>
        <family val="2"/>
        <scheme val="minor"/>
      </rPr>
      <t>NO</t>
    </r>
    <r>
      <rPr>
        <sz val="11"/>
        <color theme="1"/>
        <rFont val="Calibri"/>
        <family val="2"/>
        <scheme val="minor"/>
      </rPr>
      <t xml:space="preserve"> incluidos.
Los precios reflejados incluyen: 
- Los envases necesarios para el almacenaje y transporte de cada tipo de residuos.
- El coste de cualquier tasa inherente al servicio de recogida o destrucción de cualquier residuo.</t>
    </r>
  </si>
  <si>
    <t>OFERTA TOTAL 1 AÑO (impuestos indirectos 
no incluidos)</t>
  </si>
  <si>
    <t>OFERTA POR LA DURACIÓN INICIAL DE 2 AÑOS (impuestos indirectos no incluidos)</t>
  </si>
  <si>
    <t>≤</t>
  </si>
  <si>
    <t>PRESUPUESTO MÁXIMO
POR LA DURACIÓN INICIAL 
(2 AÑOS)</t>
  </si>
  <si>
    <r>
      <t>IMPORTANTE:</t>
    </r>
    <r>
      <rPr>
        <sz val="11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1"/>
        <color theme="1"/>
        <rFont val="Calibri"/>
        <family val="2"/>
        <scheme val="minor"/>
      </rPr>
      <t>podrán ser excluidas en caso de no ser justificadas adecuadamente,</t>
    </r>
    <r>
      <rPr>
        <sz val="11"/>
        <color theme="1"/>
        <rFont val="Calibri"/>
        <family val="2"/>
        <scheme val="minor"/>
      </rPr>
      <t xml:space="preserve"> tal y como se establece en los pliegos que rigen la licitación. </t>
    </r>
  </si>
  <si>
    <r>
      <rPr>
        <b/>
        <sz val="20"/>
        <color theme="1"/>
        <rFont val="Calibri"/>
        <family val="2"/>
        <scheme val="minor"/>
      </rPr>
      <t xml:space="preserve">OFERTA ECONÓMICA
</t>
    </r>
    <r>
      <rPr>
        <b/>
        <sz val="14"/>
        <color indexed="8"/>
        <rFont val="Calibri"/>
        <family val="2"/>
      </rPr>
      <t>Expediente Nº LICT/99/024/2025/0235</t>
    </r>
  </si>
  <si>
    <t>Residuos Clase II - CENTROS ASISTENCIALES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</si>
</sst>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0\ &quot;€&quot;_-;\-* #,##0.000\ &quot;€&quot;_-;_-* &quot;-&quot;??\ &quot;€&quot;_-;_-@_-"/>
    <numFmt numFmtId="165" formatCode="#,##0.00&quot; kg&quot;"/>
    <numFmt numFmtId="166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u/>
      <sz val="18"/>
      <color indexed="8"/>
      <name val="Calibri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vertical="center" wrapText="1"/>
    </xf>
    <xf numFmtId="164" fontId="6" fillId="6" borderId="7" xfId="3" applyNumberFormat="1" applyFont="1" applyFill="1" applyBorder="1" applyAlignment="1" applyProtection="1">
      <alignment horizontal="center" vertical="center"/>
      <protection locked="0"/>
    </xf>
    <xf numFmtId="165" fontId="11" fillId="0" borderId="7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44" fontId="14" fillId="0" borderId="17" xfId="0" applyNumberFormat="1" applyFont="1" applyBorder="1" applyAlignment="1">
      <alignment horizontal="center" vertical="center" wrapText="1"/>
    </xf>
    <xf numFmtId="44" fontId="14" fillId="0" borderId="17" xfId="1" applyFont="1" applyBorder="1" applyAlignment="1" applyProtection="1">
      <alignment horizontal="center" vertical="center" wrapText="1"/>
    </xf>
    <xf numFmtId="0" fontId="15" fillId="0" borderId="17" xfId="0" applyFont="1" applyBorder="1" applyAlignment="1">
      <alignment horizontal="center" vertical="distributed"/>
    </xf>
    <xf numFmtId="166" fontId="14" fillId="0" borderId="17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9" fillId="2" borderId="7" xfId="2" applyFont="1" applyBorder="1" applyAlignment="1" applyProtection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44" fontId="12" fillId="0" borderId="7" xfId="1" applyFont="1" applyBorder="1" applyAlignment="1" applyProtection="1">
      <alignment horizontal="center" vertical="center"/>
    </xf>
    <xf numFmtId="0" fontId="2" fillId="8" borderId="2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10" xfId="0" applyFont="1" applyFill="1" applyBorder="1" applyAlignment="1">
      <alignment horizontal="center" vertical="center" wrapText="1"/>
    </xf>
  </cellXfs>
  <cellStyles count="4">
    <cellStyle name="Moneda" xfId="1" builtinId="4"/>
    <cellStyle name="Moneda 2" xfId="3" xr:uid="{EA74C576-053E-4269-865E-6151D4F69E8B}"/>
    <cellStyle name="Normal" xfId="0" builtinId="0"/>
    <cellStyle name="Notas" xfId="2" builtinId="10"/>
  </cellStyles>
  <dxfs count="12"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559366</xdr:colOff>
      <xdr:row>1</xdr:row>
      <xdr:rowOff>294028</xdr:rowOff>
    </xdr:from>
    <xdr:to>
      <xdr:col>1</xdr:col>
      <xdr:colOff>1227817</xdr:colOff>
      <xdr:row>1</xdr:row>
      <xdr:rowOff>849993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D6073C5A-B153-453D-85C4-CBB58A095E9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6795" y="484528"/>
          <a:ext cx="665276" cy="54961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"/>
  <sheetViews>
    <sheetView tabSelected="1" topLeftCell="A2" zoomScale="70" zoomScaleNormal="70" workbookViewId="0">
      <selection activeCell="I2" sqref="I2"/>
    </sheetView>
  </sheetViews>
  <sheetFormatPr baseColWidth="10" defaultColWidth="11.5703125" defaultRowHeight="15" x14ac:dyDescent="0.25"/>
  <cols>
    <col min="1" max="1" width="17.140625" style="2" customWidth="1"/>
    <col min="2" max="2" width="25.85546875" style="2" bestFit="1" customWidth="1"/>
    <col min="3" max="3" width="51.7109375" style="2" bestFit="1" customWidth="1"/>
    <col min="4" max="4" width="25" style="14" customWidth="1"/>
    <col min="5" max="5" width="44.7109375" style="15" customWidth="1"/>
    <col min="6" max="6" width="40.140625" style="2" customWidth="1"/>
    <col min="7" max="7" width="7.7109375" style="2" customWidth="1"/>
    <col min="8" max="8" width="29" style="2" customWidth="1"/>
    <col min="9" max="9" width="56" style="2" customWidth="1"/>
    <col min="10" max="16384" width="11.5703125" style="2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99.6" customHeight="1" thickBot="1" x14ac:dyDescent="0.3">
      <c r="A2" s="1"/>
      <c r="B2" s="18"/>
      <c r="C2" s="35" t="s">
        <v>35</v>
      </c>
      <c r="D2" s="36"/>
      <c r="E2" s="37" t="s">
        <v>0</v>
      </c>
      <c r="F2" s="3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8.75" x14ac:dyDescent="0.25">
      <c r="A3" s="1"/>
      <c r="B3" s="1"/>
      <c r="C3" s="16"/>
      <c r="D3" s="16"/>
      <c r="E3" s="16"/>
      <c r="F3" s="1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8.75" x14ac:dyDescent="0.25">
      <c r="A4" s="1"/>
      <c r="B4" s="34" t="s">
        <v>1</v>
      </c>
      <c r="C4" s="34"/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56.25" x14ac:dyDescent="0.25">
      <c r="A5" s="1"/>
      <c r="B5" s="19" t="s">
        <v>2</v>
      </c>
      <c r="C5" s="19" t="s">
        <v>3</v>
      </c>
      <c r="D5" s="20" t="s">
        <v>4</v>
      </c>
      <c r="E5" s="21" t="s">
        <v>5</v>
      </c>
      <c r="F5" s="22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8.75" x14ac:dyDescent="0.25">
      <c r="A6" s="1"/>
      <c r="B6" s="3" t="s">
        <v>7</v>
      </c>
      <c r="C6" s="23" t="s">
        <v>8</v>
      </c>
      <c r="D6" s="4"/>
      <c r="E6" s="5">
        <v>24.45</v>
      </c>
      <c r="F6" s="24" t="str">
        <f>IF(D6&lt;=0,"INDICAR PRECIO ANUAL",ROUND(D6*E6,2))</f>
        <v>INDICAR PRECIO ANUAL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8.75" x14ac:dyDescent="0.25">
      <c r="A7" s="1"/>
      <c r="B7" s="3" t="s">
        <v>9</v>
      </c>
      <c r="C7" s="23" t="s">
        <v>10</v>
      </c>
      <c r="D7" s="4"/>
      <c r="E7" s="5">
        <v>16.98</v>
      </c>
      <c r="F7" s="24" t="str">
        <f t="shared" ref="F7:F16" si="0">IF(D7&lt;=0,"INDICAR PRECIO ANUAL",ROUND(D7*E7,2))</f>
        <v>INDICAR PRECIO ANUAL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8.75" x14ac:dyDescent="0.25">
      <c r="A8" s="1"/>
      <c r="B8" s="3" t="s">
        <v>11</v>
      </c>
      <c r="C8" s="3" t="s">
        <v>12</v>
      </c>
      <c r="D8" s="4"/>
      <c r="E8" s="5">
        <v>13.65</v>
      </c>
      <c r="F8" s="24" t="str">
        <f t="shared" si="0"/>
        <v>INDICAR PRECIO ANUAL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8.75" x14ac:dyDescent="0.25">
      <c r="A9" s="1"/>
      <c r="B9" s="3" t="s">
        <v>13</v>
      </c>
      <c r="C9" s="3" t="s">
        <v>14</v>
      </c>
      <c r="D9" s="4"/>
      <c r="E9" s="5">
        <v>15.43</v>
      </c>
      <c r="F9" s="24" t="str">
        <f t="shared" si="0"/>
        <v>INDICAR PRECIO ANUAL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8.75" x14ac:dyDescent="0.25">
      <c r="A10" s="1"/>
      <c r="B10" s="3" t="s">
        <v>15</v>
      </c>
      <c r="C10" s="3" t="s">
        <v>16</v>
      </c>
      <c r="D10" s="4"/>
      <c r="E10" s="5">
        <v>14.25</v>
      </c>
      <c r="F10" s="24" t="str">
        <f t="shared" si="0"/>
        <v>INDICAR PRECIO ANUAL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8.75" x14ac:dyDescent="0.25">
      <c r="A11" s="1"/>
      <c r="B11" s="3" t="s">
        <v>17</v>
      </c>
      <c r="C11" s="3" t="s">
        <v>18</v>
      </c>
      <c r="D11" s="4"/>
      <c r="E11" s="5">
        <v>17.27</v>
      </c>
      <c r="F11" s="24" t="str">
        <f t="shared" si="0"/>
        <v>INDICAR PRECIO ANUAL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8.75" x14ac:dyDescent="0.25">
      <c r="A12" s="1"/>
      <c r="B12" s="3" t="s">
        <v>19</v>
      </c>
      <c r="C12" s="3" t="s">
        <v>20</v>
      </c>
      <c r="D12" s="4"/>
      <c r="E12" s="5">
        <v>24.42</v>
      </c>
      <c r="F12" s="24" t="str">
        <f t="shared" si="0"/>
        <v>INDICAR PRECIO ANUAL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8.75" x14ac:dyDescent="0.25">
      <c r="A13" s="1"/>
      <c r="B13" s="3" t="s">
        <v>21</v>
      </c>
      <c r="C13" s="3" t="s">
        <v>22</v>
      </c>
      <c r="D13" s="4"/>
      <c r="E13" s="5">
        <v>27.98</v>
      </c>
      <c r="F13" s="24" t="str">
        <f t="shared" si="0"/>
        <v>INDICAR PRECIO ANUAL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 ht="18.75" x14ac:dyDescent="0.25">
      <c r="A14" s="1"/>
      <c r="B14" s="3" t="s">
        <v>23</v>
      </c>
      <c r="C14" s="3" t="s">
        <v>24</v>
      </c>
      <c r="D14" s="4"/>
      <c r="E14" s="5">
        <v>28.64</v>
      </c>
      <c r="F14" s="24" t="str">
        <f t="shared" si="0"/>
        <v>INDICAR PRECIO ANUAL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8.75" x14ac:dyDescent="0.25">
      <c r="A15" s="1"/>
      <c r="B15" s="3" t="s">
        <v>25</v>
      </c>
      <c r="C15" s="3" t="s">
        <v>26</v>
      </c>
      <c r="D15" s="4"/>
      <c r="E15" s="5">
        <v>21</v>
      </c>
      <c r="F15" s="24" t="str">
        <f t="shared" si="0"/>
        <v>INDICAR PRECIO ANUAL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8.75" x14ac:dyDescent="0.25">
      <c r="A16" s="1"/>
      <c r="B16" s="3" t="s">
        <v>27</v>
      </c>
      <c r="C16" s="3" t="s">
        <v>28</v>
      </c>
      <c r="D16" s="4"/>
      <c r="E16" s="5">
        <v>11.89</v>
      </c>
      <c r="F16" s="24" t="str">
        <f t="shared" si="0"/>
        <v>INDICAR PRECIO ANUAL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8.75" x14ac:dyDescent="0.25">
      <c r="A19" s="1"/>
      <c r="B19" s="34" t="s">
        <v>36</v>
      </c>
      <c r="C19" s="34"/>
      <c r="D19" s="34"/>
      <c r="E19" s="34"/>
      <c r="F19" s="3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37.5" x14ac:dyDescent="0.25">
      <c r="A20" s="1"/>
      <c r="B20" s="19" t="s">
        <v>2</v>
      </c>
      <c r="C20" s="19" t="s">
        <v>3</v>
      </c>
      <c r="D20" s="20" t="s">
        <v>4</v>
      </c>
      <c r="E20" s="21" t="s">
        <v>5</v>
      </c>
      <c r="F20" s="22" t="s">
        <v>6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8.75" x14ac:dyDescent="0.25">
      <c r="A21" s="1"/>
      <c r="B21" s="3" t="s">
        <v>7</v>
      </c>
      <c r="C21" s="23" t="s">
        <v>8</v>
      </c>
      <c r="D21" s="4"/>
      <c r="E21" s="5">
        <v>213</v>
      </c>
      <c r="F21" s="24" t="str">
        <f>IF(D21&lt;=0,"INDICAR PRECIO ANUAL",ROUND(D21*E21,2))</f>
        <v>INDICAR PRECIO ANUAL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4" customHeight="1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74.099999999999994" customHeight="1" thickBot="1" x14ac:dyDescent="0.3">
      <c r="A25" s="1"/>
      <c r="B25" s="39" t="s">
        <v>29</v>
      </c>
      <c r="C25" s="40"/>
      <c r="D25" s="41"/>
      <c r="E25" s="6" t="s">
        <v>30</v>
      </c>
      <c r="F25" s="7" t="str">
        <f>IF(COUNTIF(F6:F21,"INDICAR PRECIO ANUAL"),"OFERTA INCOMPLETA",F6+F7+F8+F9+F10+F11+F12+F13+F14+F15+F16+F21)</f>
        <v>OFERTA INCOMPLETA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93.95" customHeight="1" thickBot="1" x14ac:dyDescent="0.3">
      <c r="A26" s="1"/>
      <c r="B26" s="42"/>
      <c r="C26" s="43"/>
      <c r="D26" s="44"/>
      <c r="E26" s="6" t="s">
        <v>31</v>
      </c>
      <c r="F26" s="8" t="str">
        <f>IF(COUNTIF(E5:F16,"INDICAR PRECIO ANUAL"),"OFERTA INCOMPLETA",F25+F25)</f>
        <v>OFERTA INCOMPLETA</v>
      </c>
      <c r="G26" s="9" t="s">
        <v>32</v>
      </c>
      <c r="H26" s="10">
        <v>21962.799999999999</v>
      </c>
      <c r="I26" s="6" t="s">
        <v>33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64.5" customHeight="1" x14ac:dyDescent="0.25">
      <c r="A27" s="1"/>
      <c r="B27" s="42"/>
      <c r="C27" s="43"/>
      <c r="D27" s="44"/>
      <c r="E27" s="48" t="str">
        <f>IF(F26&gt;H26,"OFERTA INCOMPLETA O IMPORTE SUPERIOR AL PRESUPUESTO MAXIMO POR LA DURACION INICIAL, REVISE LOS IMPORTES ANUALES OFERTADOS","IMPORTE VÁLIDO Y OFERTA COMPLETA, INDICAR ESTE IMPORTE (OFERTA POR LA DURACION INICIAL) EN EL ESPACIO HABILITADO EN LA APLICACIÓN")</f>
        <v>OFERTA INCOMPLETA O IMPORTE SUPERIOR AL PRESUPUESTO MAXIMO POR LA DURACION INICIAL, REVISE LOS IMPORTES ANUALES OFERTADOS</v>
      </c>
      <c r="F27" s="49"/>
      <c r="G27" s="25" t="s">
        <v>34</v>
      </c>
      <c r="H27" s="26"/>
      <c r="I27" s="27"/>
      <c r="J27" s="1"/>
      <c r="K27" s="1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7.5" customHeight="1" x14ac:dyDescent="0.25">
      <c r="A28" s="1"/>
      <c r="B28" s="42"/>
      <c r="C28" s="43"/>
      <c r="D28" s="44"/>
      <c r="E28" s="50"/>
      <c r="F28" s="51"/>
      <c r="G28" s="28"/>
      <c r="H28" s="29"/>
      <c r="I28" s="30"/>
      <c r="J28" s="1"/>
      <c r="K28" s="1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5.75" thickBot="1" x14ac:dyDescent="0.3">
      <c r="A29" s="1"/>
      <c r="B29" s="45"/>
      <c r="C29" s="46"/>
      <c r="D29" s="47"/>
      <c r="E29" s="52"/>
      <c r="F29" s="53"/>
      <c r="G29" s="31"/>
      <c r="H29" s="32"/>
      <c r="I29" s="3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x14ac:dyDescent="0.25">
      <c r="A31" s="1"/>
      <c r="B31" s="1"/>
      <c r="C31" s="1"/>
      <c r="D31" s="12"/>
      <c r="E31" s="1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 x14ac:dyDescent="0.25">
      <c r="A32" s="1"/>
      <c r="B32" s="1"/>
      <c r="C32" s="1"/>
      <c r="D32" s="12"/>
      <c r="E32" s="13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 ht="1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x14ac:dyDescent="0.25">
      <c r="A40" s="1"/>
      <c r="B40" s="1"/>
      <c r="C40" s="1"/>
      <c r="D40" s="12"/>
      <c r="E40" s="1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1:29" x14ac:dyDescent="0.25">
      <c r="A41" s="1"/>
      <c r="B41" s="1"/>
      <c r="C41" s="1"/>
      <c r="D41" s="12"/>
      <c r="E41" s="1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1:29" x14ac:dyDescent="0.25">
      <c r="A42" s="1"/>
      <c r="B42" s="1"/>
      <c r="C42" s="1"/>
      <c r="D42" s="12"/>
      <c r="E42" s="13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1:29" x14ac:dyDescent="0.25">
      <c r="A43" s="1"/>
      <c r="B43" s="1"/>
      <c r="C43" s="1"/>
      <c r="D43" s="12"/>
      <c r="E43" s="1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1:29" x14ac:dyDescent="0.25">
      <c r="A44" s="1"/>
      <c r="B44" s="1"/>
      <c r="C44" s="1"/>
      <c r="D44" s="12"/>
      <c r="E44" s="1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1:29" x14ac:dyDescent="0.25">
      <c r="A45" s="1"/>
      <c r="B45" s="1"/>
      <c r="C45" s="1"/>
      <c r="D45" s="12"/>
      <c r="E45" s="1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x14ac:dyDescent="0.25">
      <c r="A46" s="1"/>
      <c r="B46" s="1"/>
      <c r="C46" s="1"/>
      <c r="D46" s="12"/>
      <c r="E46" s="1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x14ac:dyDescent="0.25">
      <c r="A47" s="1"/>
      <c r="B47" s="1"/>
      <c r="C47" s="1"/>
      <c r="D47" s="12"/>
      <c r="E47" s="1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x14ac:dyDescent="0.25">
      <c r="A48" s="1"/>
      <c r="B48" s="1"/>
      <c r="C48" s="1"/>
      <c r="D48" s="12"/>
      <c r="E48" s="13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x14ac:dyDescent="0.25">
      <c r="A49" s="1"/>
      <c r="B49" s="1"/>
      <c r="C49" s="1"/>
      <c r="D49" s="12"/>
      <c r="E49" s="1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x14ac:dyDescent="0.25">
      <c r="A50" s="1"/>
      <c r="B50" s="1"/>
      <c r="C50" s="1"/>
      <c r="D50" s="12"/>
      <c r="E50" s="1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1:29" x14ac:dyDescent="0.25">
      <c r="A51" s="1"/>
      <c r="B51" s="1"/>
      <c r="C51" s="1"/>
      <c r="D51" s="12"/>
      <c r="E51" s="1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1:29" x14ac:dyDescent="0.25">
      <c r="A52" s="1"/>
      <c r="B52" s="1"/>
      <c r="C52" s="1"/>
      <c r="D52" s="12"/>
      <c r="E52" s="1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x14ac:dyDescent="0.25">
      <c r="A53" s="1"/>
      <c r="B53" s="1"/>
      <c r="C53" s="1"/>
      <c r="D53" s="12"/>
      <c r="E53" s="1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1:29" x14ac:dyDescent="0.25">
      <c r="A54" s="1"/>
      <c r="B54" s="1"/>
      <c r="C54" s="1"/>
      <c r="D54" s="12"/>
      <c r="E54" s="1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1:29" x14ac:dyDescent="0.25">
      <c r="A55" s="1"/>
      <c r="B55" s="1"/>
      <c r="C55" s="1"/>
      <c r="D55" s="12"/>
      <c r="E55" s="1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x14ac:dyDescent="0.25">
      <c r="A56" s="1"/>
      <c r="B56" s="1"/>
      <c r="C56" s="1"/>
      <c r="D56" s="12"/>
      <c r="E56" s="1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x14ac:dyDescent="0.25">
      <c r="A57" s="1"/>
      <c r="B57" s="1"/>
      <c r="C57" s="1"/>
      <c r="D57" s="12"/>
      <c r="E57" s="1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1:29" x14ac:dyDescent="0.25">
      <c r="A58" s="1"/>
      <c r="B58" s="1"/>
      <c r="C58" s="1"/>
      <c r="D58" s="12"/>
      <c r="E58" s="1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1:29" x14ac:dyDescent="0.25">
      <c r="A59" s="1"/>
      <c r="B59" s="1"/>
      <c r="C59" s="1"/>
      <c r="D59" s="12"/>
      <c r="E59" s="1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</sheetData>
  <sheetProtection algorithmName="SHA-512" hashValue="SI1KKHBwpGmoH2yH2eol+oWZObYB4Z77sXxoHfwwqr/dUT1XmA8wvzFwkOsaiu9pRPManIBHbHuyzkAZjBAN/w==" saltValue="AoclGEWYCHW/bX/hVGTdhQ==" spinCount="100000" sheet="1" objects="1" scenarios="1"/>
  <mergeCells count="7">
    <mergeCell ref="G27:I29"/>
    <mergeCell ref="B19:F19"/>
    <mergeCell ref="C2:D2"/>
    <mergeCell ref="E2:F2"/>
    <mergeCell ref="B4:F4"/>
    <mergeCell ref="B25:D29"/>
    <mergeCell ref="E27:F29"/>
  </mergeCells>
  <conditionalFormatting sqref="B4:B5">
    <cfRule type="containsText" dxfId="11" priority="7" stopIfTrue="1" operator="containsText" text="Error Precio">
      <formula>NOT(ISERROR(SEARCH("Error Precio",B4)))</formula>
    </cfRule>
  </conditionalFormatting>
  <conditionalFormatting sqref="B19:B20">
    <cfRule type="containsText" dxfId="10" priority="3" stopIfTrue="1" operator="containsText" text="Error Precio">
      <formula>NOT(ISERROR(SEARCH("Error Precio",B19)))</formula>
    </cfRule>
  </conditionalFormatting>
  <conditionalFormatting sqref="C5">
    <cfRule type="containsText" dxfId="9" priority="6" stopIfTrue="1" operator="containsText" text="Error Precio">
      <formula>NOT(ISERROR(SEARCH("Error Precio",C5)))</formula>
    </cfRule>
  </conditionalFormatting>
  <conditionalFormatting sqref="C20">
    <cfRule type="containsText" dxfId="8" priority="2" stopIfTrue="1" operator="containsText" text="Error Precio">
      <formula>NOT(ISERROR(SEARCH("Error Precio",C20)))</formula>
    </cfRule>
  </conditionalFormatting>
  <conditionalFormatting sqref="D5:D16 D20:D21">
    <cfRule type="containsText" dxfId="7" priority="8" stopIfTrue="1" operator="containsText" text="Error Precio">
      <formula>NOT(ISERROR(SEARCH("Error Precio",D5)))</formula>
    </cfRule>
  </conditionalFormatting>
  <conditionalFormatting sqref="E6:E16 E21">
    <cfRule type="containsText" dxfId="6" priority="4" stopIfTrue="1" operator="containsText" text="Error Precio">
      <formula>NOT(ISERROR(SEARCH("Error Precio",E6)))</formula>
    </cfRule>
  </conditionalFormatting>
  <conditionalFormatting sqref="E27">
    <cfRule type="containsText" dxfId="5" priority="9" operator="containsText" text="IMPORTE VÁLIDO Y OFERTA COMPLETA, INDICAR ESTE IMPORTE (OFERTA POR LA DURACION INICIAL) EN EL ESPACIO HABILITADO EN LA APLICACIÓN">
      <formula>NOT(ISERROR(SEARCH("IMPORTE VÁLIDO Y OFERTA COMPLETA, INDICAR ESTE IMPORTE (OFERTA POR LA DURACION INICIAL) EN EL ESPACIO HABILITADO EN LA APLICACIÓN",E27)))</formula>
    </cfRule>
  </conditionalFormatting>
  <conditionalFormatting sqref="F5">
    <cfRule type="containsText" dxfId="4" priority="5" stopIfTrue="1" operator="containsText" text="Error Precio">
      <formula>NOT(ISERROR(SEARCH("Error Precio",F5)))</formula>
    </cfRule>
  </conditionalFormatting>
  <conditionalFormatting sqref="F6:F16 F21">
    <cfRule type="containsText" dxfId="3" priority="11" stopIfTrue="1" operator="containsText" text="Indicar precio">
      <formula>NOT(ISERROR(SEARCH("Indicar precio",F6)))</formula>
    </cfRule>
    <cfRule type="containsText" dxfId="2" priority="12" stopIfTrue="1" operator="containsText" text="Error Precio">
      <formula>NOT(ISERROR(SEARCH("Error Precio",F6)))</formula>
    </cfRule>
  </conditionalFormatting>
  <conditionalFormatting sqref="F20">
    <cfRule type="containsText" dxfId="1" priority="1" stopIfTrue="1" operator="containsText" text="Error Precio">
      <formula>NOT(ISERROR(SEARCH("Error Precio",F20)))</formula>
    </cfRule>
  </conditionalFormatting>
  <conditionalFormatting sqref="F25:F26">
    <cfRule type="containsText" dxfId="0" priority="10" operator="containsText" text="OFERTA INCOMPLETA">
      <formula>NOT(ISERROR(SEARCH("OFERTA INCOMPLETA",F25)))</formula>
    </cfRule>
  </conditionalFormatting>
  <dataValidations count="1">
    <dataValidation type="custom" operator="greaterThan" allowBlank="1" showInputMessage="1" showErrorMessage="1" errorTitle="¡Atención, ERROR!" error="Sólo se admiten precios con tres decimales, mayores que cero y que su sumatorio no sea superior al &quot;PRESUPUESTO MÁXIMO POR LA DURACION INICIAL&quot;. Por favor vuelva a introducir el importe ofertado, gracias. " sqref="D6:D18 D21:D23" xr:uid="{837D65ED-FD6B-4ECA-BDF4-CCBBC42DB54E}">
      <formula1>AND(D6*1000=INT(D6*1000),D6&gt;0)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Lote 2</vt:lpstr>
    </vt:vector>
  </TitlesOfParts>
  <Company/>
  <LinksUpToDate>false</LinksUpToDate>
  <SharedDoc>false</SharedDoc>
  <HyperlinksChanged>false</HyperlinksChanged>
  <AppVersion>16.0300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